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DBFF1541-DF74-4BAE-9962-369C350EEFF7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F30" i="1" l="1"/>
  <c r="F29" i="1"/>
  <c r="F28" i="1"/>
  <c r="F26" i="1"/>
  <c r="F25" i="1"/>
  <c r="F22" i="1"/>
  <c r="F23" i="1"/>
  <c r="F24" i="1"/>
  <c r="F21" i="1"/>
  <c r="F13" i="1"/>
  <c r="D12" i="1"/>
  <c r="F12" i="1"/>
  <c r="E12" i="1"/>
  <c r="F16" i="1"/>
  <c r="F17" i="1"/>
  <c r="F19" i="1" s="1"/>
  <c r="F18" i="1"/>
  <c r="F15" i="1"/>
  <c r="E18" i="1"/>
  <c r="E17" i="1"/>
  <c r="E16" i="1"/>
  <c r="E15" i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<sst xmlns="http://schemas.openxmlformats.org/spreadsheetml/2006/main" count="38" uniqueCount="35">
  <si>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</si>
  <si>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</si>
  <si>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</si>
  <si>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</si>
  <si>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</si>
  <si>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</si>
  <si>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</si>
  <si>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</si>
  <si>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</si>
  <si>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Модернизация микропроцессорной защиты на подстанции № 1 Островная Нижнекамского района Республики Татарстан
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</si>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</sst>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workbookViewId="0">
      <selection activeCell="C12" sqref="C12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10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9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34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20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27</v>
      </c>
      <c r="C12" s="11" t="s">
        <v>26</v>
      </c>
      <c r="D12" s="22">
        <f>45/1.22</f>
        <v>36.885245901639344</v>
      </c>
      <c r="E12" s="22">
        <f>E16+E18</f>
        <v>22</v>
      </c>
      <c r="F12" s="21">
        <f>E12*D12</f>
        <v>811.47540983606552</v>
      </c>
    </row>
    <row r="13" spans="1:6" ht="27.95" customHeight="1" x14ac:dyDescent="0.2">
      <c r="A13" s="13"/>
      <c r="B13" s="19" t="s">
        <v>21</v>
      </c>
      <c r="C13" s="20"/>
      <c r="D13" s="14"/>
      <c r="E13" s="22"/>
      <c r="F13" s="21">
        <f>F12</f>
        <v>811.47540983606552</v>
      </c>
    </row>
    <row r="14" spans="1:6" x14ac:dyDescent="0.2">
      <c r="A14" s="16" t="s">
        <v>19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17</v>
      </c>
      <c r="C15" s="11" t="s">
        <v>15</v>
      </c>
      <c r="D15" s="21">
        <v>206.38097999999999</v>
      </c>
      <c r="E15" s="12">
        <f>2+1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16</v>
      </c>
      <c r="C16" s="11" t="s">
        <v>13</v>
      </c>
      <c r="D16" s="21">
        <v>10.8314</v>
      </c>
      <c r="E16" s="12">
        <f>2+1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18</v>
      </c>
      <c r="C17" s="11" t="s">
        <v>14</v>
      </c>
      <c r="D17" s="22">
        <v>146.05468999999999</v>
      </c>
      <c r="E17" s="12">
        <f>2+17</f>
        <v>19</v>
      </c>
      <c r="F17" s="21">
        <f t="shared" si="0"/>
        <v>2775.0391099999997</v>
      </c>
    </row>
    <row r="18" spans="1:6" ht="25.5" x14ac:dyDescent="0.2">
      <c r="A18" s="10">
        <v>5</v>
      </c>
      <c r="B18" s="11" t="s">
        <v>11</v>
      </c>
      <c r="C18" s="11" t="s">
        <v>12</v>
      </c>
      <c r="D18" s="21">
        <v>9.1887799999999995</v>
      </c>
      <c r="E18" s="12">
        <f>2+17</f>
        <v>19</v>
      </c>
      <c r="F18" s="21">
        <f t="shared" si="0"/>
        <v>174.58681999999999</v>
      </c>
    </row>
    <row r="19" spans="1:6" ht="27.95" customHeight="1" x14ac:dyDescent="0.2">
      <c r="A19" s="13"/>
      <c r="B19" s="19" t="s">
        <v>22</v>
      </c>
      <c r="C19" s="20"/>
      <c r="D19" s="14"/>
      <c r="E19" s="14"/>
      <c r="F19" s="21">
        <f>SUM(F15:F18)</f>
        <v>3601.2630699999995</v>
      </c>
    </row>
    <row r="20" spans="1:6" x14ac:dyDescent="0.2">
      <c r="A20" s="16" t="s">
        <v>23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28</v>
      </c>
      <c r="C21" s="11" t="s">
        <v>29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28</v>
      </c>
      <c r="C22" s="11" t="s">
        <v>30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28</v>
      </c>
      <c r="C23" s="11" t="s">
        <v>31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28</v>
      </c>
      <c r="C24" s="11" t="s">
        <v>32</v>
      </c>
      <c r="D24" s="23">
        <v>276.78224999999998</v>
      </c>
      <c r="E24" s="22">
        <v>17</v>
      </c>
      <c r="F24" s="21">
        <f t="shared" si="1"/>
        <v>4705.2982499999998</v>
      </c>
    </row>
    <row r="25" spans="1:6" ht="27.95" customHeight="1" x14ac:dyDescent="0.2">
      <c r="A25" s="13"/>
      <c r="B25" s="19" t="s">
        <v>24</v>
      </c>
      <c r="C25" s="20"/>
      <c r="D25" s="14"/>
      <c r="E25" s="14"/>
      <c r="F25" s="21">
        <f>SUM(F21:F24)</f>
        <v>6089.2094999999999</v>
      </c>
    </row>
    <row r="26" spans="1:6" x14ac:dyDescent="0.2">
      <c r="A26" s="13"/>
      <c r="B26" s="19" t="s">
        <v>25</v>
      </c>
      <c r="C26" s="20"/>
      <c r="D26" s="14"/>
      <c r="E26" s="14"/>
      <c r="F26" s="21">
        <f>F13+F19+F25</f>
        <v>10501.947979836066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33</v>
      </c>
      <c r="D28" s="11"/>
      <c r="E28" s="11"/>
      <c r="F28" s="12">
        <f>F26*0.22</f>
        <v>2310.4285555639344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2310.4285555639344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12812.376535400001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2026-04-22T12:25:08Z</dcterms:modified>
</cp:coreProperties>
</file>